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"/>
    </mc:Choice>
  </mc:AlternateContent>
  <xr:revisionPtr revIDLastSave="0" documentId="13_ncr:20001_{3B57A21E-B089-4C9A-8423-3ABE9758EAC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quipment Financing" sheetId="1" r:id="rId1"/>
    <sheet name="Training ROI" sheetId="2" r:id="rId2"/>
    <sheet name="Yield Goal Seek" sheetId="3" r:id="rId3"/>
    <sheet name="Break Even" sheetId="4" r:id="rId4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4" l="1"/>
  <c r="C6" i="4"/>
  <c r="C10" i="4" s="1"/>
  <c r="B13" i="3"/>
  <c r="B11" i="2"/>
  <c r="B9" i="2"/>
  <c r="B6" i="2"/>
  <c r="B7" i="1"/>
  <c r="B8" i="2" l="1"/>
  <c r="B13" i="2" l="1"/>
  <c r="B15" i="2" s="1"/>
</calcChain>
</file>

<file path=xl/sharedStrings.xml><?xml version="1.0" encoding="utf-8"?>
<sst xmlns="http://schemas.openxmlformats.org/spreadsheetml/2006/main" count="46" uniqueCount="41">
  <si>
    <t>Equipment Financing Advisor - New Test Fixture / Automation Line</t>
  </si>
  <si>
    <t>Term in Months</t>
  </si>
  <si>
    <t>Monthly Payment</t>
  </si>
  <si>
    <t>Equipment Cost (RM)</t>
  </si>
  <si>
    <t>Annual Financing Rate</t>
  </si>
  <si>
    <t>Estimated Monthly Payment</t>
  </si>
  <si>
    <t>Operator Training ROI - Production Efficiency Improvement</t>
  </si>
  <si>
    <t>No. of Operators</t>
  </si>
  <si>
    <t>Total Cost</t>
  </si>
  <si>
    <t>Monthly Gain</t>
  </si>
  <si>
    <t>Net Benefit</t>
  </si>
  <si>
    <t>Materials Cost</t>
  </si>
  <si>
    <t>Output Gain per Operator / Month (RM)</t>
  </si>
  <si>
    <t>Monthly Productivity Gain</t>
  </si>
  <si>
    <t>Trainer / Consultant Fee</t>
  </si>
  <si>
    <t>Training Materials @ RM80</t>
  </si>
  <si>
    <t>Venue &amp; Equipment Setup</t>
  </si>
  <si>
    <t>Refreshment @ RM18</t>
  </si>
  <si>
    <t>Other Admin Cost</t>
  </si>
  <si>
    <t>Total Training Cost</t>
  </si>
  <si>
    <t>Operators / Gain per Operator</t>
  </si>
  <si>
    <t>Yield Goal Seek - Daily Production Yield %</t>
  </si>
  <si>
    <t>Day</t>
  </si>
  <si>
    <t>Yield %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</si>
  <si>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</si>
  <si>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</si>
  <si>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</si>
  <si>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</si>
  <si>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</si>
  <si>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</si>
  <si>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</si>
  <si>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</si>
  <si>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Average Yield %</t>
  </si>
  <si>
    <t>Connector Product Break Even Analysis</t>
  </si>
  <si>
    <t>Unit Selling Price (RM)</t>
  </si>
  <si>
    <t>Units Sold</t>
  </si>
  <si>
    <t>Revenue</t>
  </si>
  <si>
    <t>Variable Cost per Unit (RM)</t>
  </si>
  <si>
    <t>Variable Costs</t>
  </si>
  <si>
    <t>Fixed Costs</t>
  </si>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</sst>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6" x14ac:knownFonts="1">
    <font>
      <sz val="11"/>
      <color theme="1"/>
      <name val="Calibri"/>
    </font>
    <font>
      <b/>
      <sz val="11"/>
      <color theme="1"/>
      <name val="Calibri"/>
    </font>
    <font>
      <sz val="14"/>
      <color theme="1"/>
      <name val="Calibri"/>
    </font>
    <font>
      <sz val="11"/>
      <color theme="1"/>
      <name val="Calibri"/>
    </font>
    <font>
      <sz val="11"/>
      <color rgb="FF0070C0"/>
      <name val="Calibri"/>
    </font>
    <font>
      <b/>
      <sz val="11"/>
      <color rgb="FFFFFFFF"/>
      <name val="Calibri"/>
    </font>
    <font>
      <b/>
      <sz val="11"/>
      <color theme="4" tint="-0.249977111117893"/>
      <name val="Calibri"/>
    </font>
    <font>
      <sz val="11"/>
      <color theme="1"/>
      <name val="Calibri"/>
      <family val="2"/>
    </font>
    <font>
      <b/>
      <sz val="11"/>
      <color rgb="FFFFFFFF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"/>
      <family val="2"/>
    </font>
    <font>
      <sz val="11"/>
      <name val="Aptos"/>
      <family val="2"/>
    </font>
    <font>
      <b/>
      <sz val="14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59996337778862885"/>
        <bgColor indexed="65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8" tint="0.599963377788628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FFC000"/>
      </patternFill>
    </fill>
    <fill>
      <patternFill patternType="solid">
        <fgColor theme="0"/>
      </patternFill>
    </fill>
    <fill>
      <patternFill patternType="solid">
        <fgColor rgb="FF0F766E"/>
      </patternFill>
    </fill>
    <fill>
      <patternFill patternType="solid">
        <fgColor rgb="FFD9EAD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5" borderId="0" xfId="0" applyFill="1"/>
    <xf numFmtId="0" fontId="2" fillId="2" borderId="0" xfId="0" applyFont="1" applyFill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6" borderId="1" xfId="0" applyFill="1" applyBorder="1"/>
    <xf numFmtId="0" fontId="0" fillId="0" borderId="4" xfId="0" applyBorder="1"/>
    <xf numFmtId="0" fontId="0" fillId="0" borderId="4" xfId="0" applyBorder="1" applyAlignment="1">
      <alignment horizontal="center"/>
    </xf>
    <xf numFmtId="10" fontId="0" fillId="7" borderId="1" xfId="0" applyNumberFormat="1" applyFill="1" applyBorder="1"/>
    <xf numFmtId="10" fontId="0" fillId="6" borderId="1" xfId="0" applyNumberFormat="1" applyFill="1" applyBorder="1"/>
    <xf numFmtId="0" fontId="4" fillId="0" borderId="1" xfId="0" applyFont="1" applyBorder="1"/>
    <xf numFmtId="0" fontId="5" fillId="8" borderId="0" xfId="0" applyFont="1" applyFill="1"/>
    <xf numFmtId="0" fontId="1" fillId="9" borderId="0" xfId="0" applyFont="1" applyFill="1"/>
    <xf numFmtId="0" fontId="1" fillId="9" borderId="1" xfId="0" applyFont="1" applyFill="1" applyBorder="1"/>
    <xf numFmtId="0" fontId="9" fillId="0" borderId="0" xfId="0" applyFont="1"/>
    <xf numFmtId="0" fontId="9" fillId="2" borderId="1" xfId="0" applyFont="1" applyFill="1" applyBorder="1"/>
    <xf numFmtId="3" fontId="9" fillId="0" borderId="1" xfId="0" applyNumberFormat="1" applyFont="1" applyBorder="1"/>
    <xf numFmtId="1" fontId="9" fillId="0" borderId="1" xfId="0" applyNumberFormat="1" applyFont="1" applyBorder="1"/>
    <xf numFmtId="10" fontId="9" fillId="0" borderId="1" xfId="0" applyNumberFormat="1" applyFont="1" applyBorder="1"/>
    <xf numFmtId="4" fontId="10" fillId="0" borderId="1" xfId="0" applyNumberFormat="1" applyFont="1" applyBorder="1"/>
    <xf numFmtId="0" fontId="11" fillId="9" borderId="1" xfId="0" applyFont="1" applyFill="1" applyBorder="1"/>
    <xf numFmtId="0" fontId="12" fillId="0" borderId="0" xfId="0" applyFont="1"/>
    <xf numFmtId="0" fontId="12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1" fillId="9" borderId="4" xfId="0" applyFont="1" applyFill="1" applyBorder="1"/>
    <xf numFmtId="0" fontId="11" fillId="2" borderId="4" xfId="0" applyFont="1" applyFill="1" applyBorder="1" applyAlignment="1">
      <alignment horizontal="center"/>
    </xf>
    <xf numFmtId="2" fontId="12" fillId="3" borderId="4" xfId="0" applyNumberFormat="1" applyFont="1" applyFill="1" applyBorder="1"/>
    <xf numFmtId="0" fontId="11" fillId="10" borderId="4" xfId="0" applyFont="1" applyFill="1" applyBorder="1"/>
    <xf numFmtId="0" fontId="12" fillId="0" borderId="4" xfId="0" applyFont="1" applyBorder="1" applyAlignment="1">
      <alignment horizontal="center"/>
    </xf>
    <xf numFmtId="0" fontId="12" fillId="0" borderId="4" xfId="0" applyFont="1" applyBorder="1"/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7" fillId="0" borderId="0" xfId="0" applyFont="1"/>
    <xf numFmtId="0" fontId="0" fillId="0" borderId="3" xfId="0" applyFont="1" applyFill="1" applyBorder="1"/>
    <xf numFmtId="0" fontId="0" fillId="11" borderId="4" xfId="0" applyFill="1" applyBorder="1" applyAlignment="1">
      <alignment horizontal="center"/>
    </xf>
    <xf numFmtId="0" fontId="0" fillId="11" borderId="4" xfId="0" applyFill="1" applyBorder="1"/>
    <xf numFmtId="0" fontId="6" fillId="11" borderId="1" xfId="0" applyFont="1" applyFill="1" applyBorder="1" applyAlignment="1">
      <alignment horizontal="center"/>
    </xf>
    <xf numFmtId="0" fontId="6" fillId="11" borderId="5" xfId="0" applyFont="1" applyFill="1" applyBorder="1" applyAlignment="1">
      <alignment horizontal="center"/>
    </xf>
    <xf numFmtId="0" fontId="6" fillId="11" borderId="6" xfId="0" applyFont="1" applyFill="1" applyBorder="1" applyAlignment="1">
      <alignment horizontal="center"/>
    </xf>
    <xf numFmtId="0" fontId="6" fillId="11" borderId="7" xfId="0" applyFont="1" applyFill="1" applyBorder="1" applyAlignment="1">
      <alignment horizontal="center"/>
    </xf>
  </cellXfs>
  <cellStyles count="2">
    <cellStyle name="Comma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 2007 - 2010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6337778862885"/>
  </sheetPr>
  <dimension ref="A1:G19"/>
  <sheetViews>
    <sheetView tabSelected="1" workbookViewId="0">
      <selection activeCell="G2" sqref="G2"/>
    </sheetView>
  </sheetViews>
  <sheetFormatPr defaultRowHeight="14.5" x14ac:dyDescent="0.35"/>
  <cols>
    <col min="1" max="1" width="28" style="18" customWidth="1"/>
    <col min="2" max="2" width="14.7265625" style="18" customWidth="1"/>
    <col min="3" max="3" width="4.90625" style="18" customWidth="1"/>
    <col min="4" max="4" width="18.36328125" style="25" customWidth="1"/>
    <col min="5" max="7" width="15.90625" style="25" customWidth="1"/>
    <col min="8" max="8" width="20.6328125" style="18" customWidth="1"/>
    <col min="9" max="16384" width="8.7265625" style="18"/>
  </cols>
  <sheetData>
    <row r="1" spans="1:7" s="36" customFormat="1" x14ac:dyDescent="0.35">
      <c r="A1" s="35" t="s">
        <v>0</v>
      </c>
      <c r="B1" s="34"/>
      <c r="C1" s="34"/>
      <c r="D1" s="35"/>
      <c r="E1" s="35"/>
      <c r="F1" s="35"/>
      <c r="G1" s="35"/>
    </row>
    <row r="2" spans="1:7" s="36" customFormat="1" x14ac:dyDescent="0.35">
      <c r="A2" s="34"/>
      <c r="B2" s="34"/>
      <c r="C2" s="34"/>
      <c r="D2" s="35"/>
      <c r="E2" s="35"/>
      <c r="F2" s="35"/>
      <c r="G2" s="35"/>
    </row>
    <row r="3" spans="1:7" x14ac:dyDescent="0.35">
      <c r="D3" s="24" t="s">
        <v>1</v>
      </c>
      <c r="E3" s="24" t="s">
        <v>2</v>
      </c>
    </row>
    <row r="4" spans="1:7" x14ac:dyDescent="0.35">
      <c r="A4" s="19" t="s">
        <v>3</v>
      </c>
      <c r="B4" s="20">
        <v>650000</v>
      </c>
      <c r="D4" s="26"/>
      <c r="E4" s="27"/>
    </row>
    <row r="5" spans="1:7" x14ac:dyDescent="0.35">
      <c r="A5" s="19" t="s">
        <v>1</v>
      </c>
      <c r="B5" s="21">
        <v>36</v>
      </c>
      <c r="D5" s="26">
        <v>24</v>
      </c>
      <c r="E5" s="26"/>
    </row>
    <row r="6" spans="1:7" x14ac:dyDescent="0.35">
      <c r="A6" s="19" t="s">
        <v>4</v>
      </c>
      <c r="B6" s="22">
        <v>6.5000000000000002E-2</v>
      </c>
      <c r="D6" s="26">
        <v>36</v>
      </c>
      <c r="E6" s="26"/>
    </row>
    <row r="7" spans="1:7" x14ac:dyDescent="0.35">
      <c r="A7" s="19" t="s">
        <v>5</v>
      </c>
      <c r="B7" s="23">
        <f>PMT(B6/12,B5,-B4)</f>
        <v>19921.851869731359</v>
      </c>
      <c r="D7" s="26">
        <v>48</v>
      </c>
      <c r="E7" s="26"/>
    </row>
    <row r="8" spans="1:7" x14ac:dyDescent="0.35">
      <c r="D8" s="26">
        <v>60</v>
      </c>
      <c r="E8" s="26"/>
    </row>
    <row r="9" spans="1:7" x14ac:dyDescent="0.35">
      <c r="D9" s="26">
        <v>72</v>
      </c>
      <c r="E9" s="26"/>
    </row>
    <row r="10" spans="1:7" x14ac:dyDescent="0.35">
      <c r="D10" s="26">
        <v>84</v>
      </c>
      <c r="E10" s="26"/>
    </row>
    <row r="12" spans="1:7" x14ac:dyDescent="0.35">
      <c r="D12" s="28" t="s">
        <v>1</v>
      </c>
      <c r="E12" s="29" t="s">
        <v>3</v>
      </c>
      <c r="F12" s="29"/>
      <c r="G12" s="29"/>
    </row>
    <row r="13" spans="1:7" x14ac:dyDescent="0.35">
      <c r="D13" s="30"/>
      <c r="E13" s="31">
        <v>400000</v>
      </c>
      <c r="F13" s="31">
        <v>650000</v>
      </c>
      <c r="G13" s="31">
        <v>900000</v>
      </c>
    </row>
    <row r="14" spans="1:7" x14ac:dyDescent="0.35">
      <c r="D14" s="32">
        <v>24</v>
      </c>
      <c r="E14" s="32"/>
      <c r="F14" s="32"/>
      <c r="G14" s="32"/>
    </row>
    <row r="15" spans="1:7" x14ac:dyDescent="0.35">
      <c r="D15" s="32">
        <v>36</v>
      </c>
      <c r="E15" s="32"/>
      <c r="F15" s="33"/>
      <c r="G15" s="33"/>
    </row>
    <row r="16" spans="1:7" x14ac:dyDescent="0.35">
      <c r="D16" s="32">
        <v>48</v>
      </c>
      <c r="E16" s="32"/>
      <c r="F16" s="33"/>
      <c r="G16" s="33"/>
    </row>
    <row r="17" spans="4:7" x14ac:dyDescent="0.35">
      <c r="D17" s="32">
        <v>60</v>
      </c>
      <c r="E17" s="32"/>
      <c r="F17" s="33"/>
      <c r="G17" s="33"/>
    </row>
    <row r="18" spans="4:7" x14ac:dyDescent="0.35">
      <c r="D18" s="32">
        <v>72</v>
      </c>
      <c r="E18" s="32"/>
      <c r="F18" s="33"/>
      <c r="G18" s="33"/>
    </row>
    <row r="19" spans="4:7" x14ac:dyDescent="0.35">
      <c r="D19" s="32">
        <v>84</v>
      </c>
      <c r="E19" s="32"/>
      <c r="F19" s="33"/>
      <c r="G19" s="33"/>
    </row>
  </sheetData>
  <mergeCells count="1">
    <mergeCell ref="E12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I19"/>
  <sheetViews>
    <sheetView workbookViewId="0">
      <selection activeCell="G15" sqref="G15"/>
    </sheetView>
  </sheetViews>
  <sheetFormatPr defaultRowHeight="14.5" x14ac:dyDescent="0.35"/>
  <cols>
    <col min="1" max="1" width="37.81640625" customWidth="1"/>
    <col min="2" max="2" width="9.7265625" customWidth="1"/>
    <col min="3" max="4" width="5.453125" customWidth="1"/>
    <col min="5" max="5" width="27.1796875" customWidth="1"/>
    <col min="6" max="6" width="15.6328125" style="3" customWidth="1"/>
    <col min="7" max="9" width="15.6328125" customWidth="1"/>
  </cols>
  <sheetData>
    <row r="1" spans="1:9" s="39" customFormat="1" ht="18.5" x14ac:dyDescent="0.45">
      <c r="A1" s="37" t="s">
        <v>6</v>
      </c>
      <c r="B1" s="38"/>
      <c r="C1" s="38"/>
      <c r="D1" s="38"/>
      <c r="E1" s="38"/>
      <c r="F1" s="38"/>
      <c r="G1" s="38"/>
      <c r="H1" s="38"/>
      <c r="I1" s="38"/>
    </row>
    <row r="2" spans="1:9" s="39" customFormat="1" ht="18.5" x14ac:dyDescent="0.45">
      <c r="A2" s="37"/>
      <c r="B2" s="38"/>
      <c r="C2" s="38"/>
      <c r="D2" s="38"/>
      <c r="E2" s="38"/>
      <c r="F2" s="38"/>
      <c r="G2" s="38"/>
      <c r="H2" s="38"/>
      <c r="I2" s="38"/>
    </row>
    <row r="3" spans="1:9" x14ac:dyDescent="0.35">
      <c r="F3" s="44" t="s">
        <v>8</v>
      </c>
      <c r="G3" s="44" t="s">
        <v>9</v>
      </c>
      <c r="H3" s="44" t="s">
        <v>10</v>
      </c>
      <c r="I3" s="44" t="s">
        <v>11</v>
      </c>
    </row>
    <row r="4" spans="1:9" x14ac:dyDescent="0.35">
      <c r="A4" t="s">
        <v>7</v>
      </c>
      <c r="B4">
        <v>80</v>
      </c>
      <c r="E4" s="44" t="s">
        <v>7</v>
      </c>
      <c r="F4" s="7"/>
      <c r="G4" s="7"/>
      <c r="H4" s="7"/>
      <c r="I4" s="8"/>
    </row>
    <row r="5" spans="1:9" ht="15" thickBot="1" x14ac:dyDescent="0.4">
      <c r="A5" s="4" t="s">
        <v>12</v>
      </c>
      <c r="B5" s="4">
        <v>1200</v>
      </c>
      <c r="E5" s="2">
        <v>40</v>
      </c>
      <c r="F5" s="2"/>
      <c r="G5" s="2"/>
      <c r="H5" s="2"/>
      <c r="I5" s="1"/>
    </row>
    <row r="6" spans="1:9" x14ac:dyDescent="0.35">
      <c r="A6" t="s">
        <v>13</v>
      </c>
      <c r="B6" s="5">
        <f>B4*B5</f>
        <v>96000</v>
      </c>
      <c r="E6" s="2">
        <v>60</v>
      </c>
      <c r="F6" s="2"/>
      <c r="G6" s="2"/>
      <c r="H6" s="2"/>
      <c r="I6" s="1"/>
    </row>
    <row r="7" spans="1:9" x14ac:dyDescent="0.35">
      <c r="E7" s="2">
        <v>80</v>
      </c>
      <c r="F7" s="2"/>
      <c r="G7" s="2"/>
      <c r="H7" s="2"/>
      <c r="I7" s="1"/>
    </row>
    <row r="8" spans="1:9" x14ac:dyDescent="0.35">
      <c r="A8" t="s">
        <v>14</v>
      </c>
      <c r="B8">
        <f>B6*15%</f>
        <v>14400</v>
      </c>
      <c r="E8" s="2">
        <v>100</v>
      </c>
      <c r="F8" s="2"/>
      <c r="G8" s="2"/>
      <c r="H8" s="2"/>
      <c r="I8" s="1"/>
    </row>
    <row r="9" spans="1:9" x14ac:dyDescent="0.35">
      <c r="A9" t="s">
        <v>15</v>
      </c>
      <c r="B9">
        <f>B4*80</f>
        <v>6400</v>
      </c>
      <c r="E9" s="2">
        <v>120</v>
      </c>
      <c r="F9" s="2"/>
      <c r="G9" s="2"/>
      <c r="H9" s="2"/>
      <c r="I9" s="1"/>
    </row>
    <row r="10" spans="1:9" x14ac:dyDescent="0.35">
      <c r="A10" t="s">
        <v>16</v>
      </c>
      <c r="B10">
        <v>3500</v>
      </c>
      <c r="E10" s="2">
        <v>150</v>
      </c>
      <c r="F10" s="2"/>
      <c r="G10" s="2"/>
      <c r="H10" s="2"/>
      <c r="I10" s="1"/>
    </row>
    <row r="11" spans="1:9" x14ac:dyDescent="0.35">
      <c r="A11" t="s">
        <v>17</v>
      </c>
      <c r="B11">
        <f>B4*18</f>
        <v>1440</v>
      </c>
      <c r="F11"/>
    </row>
    <row r="12" spans="1:9" ht="15" thickBot="1" x14ac:dyDescent="0.4">
      <c r="A12" s="4" t="s">
        <v>18</v>
      </c>
      <c r="B12" s="4">
        <v>2500</v>
      </c>
      <c r="F12" s="45" t="s">
        <v>20</v>
      </c>
      <c r="G12" s="46"/>
      <c r="H12" s="46"/>
      <c r="I12" s="47"/>
    </row>
    <row r="13" spans="1:9" x14ac:dyDescent="0.35">
      <c r="A13" s="41" t="s">
        <v>19</v>
      </c>
      <c r="B13" s="5">
        <f>SUM(B8:B12)</f>
        <v>28240</v>
      </c>
      <c r="E13" s="7"/>
      <c r="F13" s="42">
        <v>800</v>
      </c>
      <c r="G13" s="42">
        <v>1200</v>
      </c>
      <c r="H13" s="42">
        <v>1800</v>
      </c>
      <c r="I13" s="43">
        <v>2000</v>
      </c>
    </row>
    <row r="14" spans="1:9" x14ac:dyDescent="0.35">
      <c r="E14" s="2">
        <v>40</v>
      </c>
      <c r="F14" s="11"/>
      <c r="G14" s="11"/>
      <c r="H14" s="11"/>
      <c r="I14" s="10"/>
    </row>
    <row r="15" spans="1:9" ht="18.5" x14ac:dyDescent="0.45">
      <c r="A15" s="40" t="s">
        <v>10</v>
      </c>
      <c r="B15" s="6">
        <f>B6-B13</f>
        <v>67760</v>
      </c>
      <c r="E15" s="2">
        <v>60</v>
      </c>
      <c r="F15" s="11"/>
      <c r="G15" s="11"/>
      <c r="H15" s="11"/>
      <c r="I15" s="10"/>
    </row>
    <row r="16" spans="1:9" x14ac:dyDescent="0.35">
      <c r="E16" s="2">
        <v>80</v>
      </c>
      <c r="F16" s="11"/>
      <c r="G16" s="11"/>
      <c r="H16" s="11"/>
      <c r="I16" s="10"/>
    </row>
    <row r="17" spans="5:9" x14ac:dyDescent="0.35">
      <c r="E17" s="2">
        <v>100</v>
      </c>
      <c r="F17" s="11"/>
      <c r="G17" s="11"/>
      <c r="H17" s="11"/>
      <c r="I17" s="10"/>
    </row>
    <row r="18" spans="5:9" x14ac:dyDescent="0.35">
      <c r="E18" s="2">
        <v>120</v>
      </c>
      <c r="F18" s="11"/>
      <c r="G18" s="11"/>
      <c r="H18" s="11"/>
      <c r="I18" s="10"/>
    </row>
    <row r="19" spans="5:9" x14ac:dyDescent="0.35">
      <c r="E19" s="2">
        <v>150</v>
      </c>
      <c r="F19" s="11"/>
      <c r="G19" s="11"/>
      <c r="H19" s="11"/>
      <c r="I19" s="10"/>
    </row>
  </sheetData>
  <mergeCells count="1">
    <mergeCell ref="F12:I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B13"/>
  <sheetViews>
    <sheetView workbookViewId="0"/>
  </sheetViews>
  <sheetFormatPr defaultRowHeight="14.5" x14ac:dyDescent="0.35"/>
  <cols>
    <col min="1" max="1" width="33.90625" customWidth="1"/>
    <col min="2" max="2" width="13.08984375" customWidth="1"/>
  </cols>
  <sheetData>
    <row r="1" spans="1:2" x14ac:dyDescent="0.35">
      <c r="A1" s="15" t="s">
        <v>21</v>
      </c>
      <c r="B1" s="15"/>
    </row>
    <row r="4" spans="1:2" x14ac:dyDescent="0.35">
      <c r="A4" s="16" t="s">
        <v>22</v>
      </c>
      <c r="B4" s="16" t="s">
        <v>23</v>
      </c>
    </row>
    <row r="5" spans="1:2" x14ac:dyDescent="0.35">
      <c r="A5" t="s">
        <v>24</v>
      </c>
      <c r="B5" s="12">
        <v>0.97099999999999997</v>
      </c>
    </row>
    <row r="6" spans="1:2" x14ac:dyDescent="0.35">
      <c r="A6" t="s">
        <v>25</v>
      </c>
      <c r="B6" s="12">
        <v>0.98199999999999998</v>
      </c>
    </row>
    <row r="7" spans="1:2" x14ac:dyDescent="0.35">
      <c r="A7" t="s">
        <v>26</v>
      </c>
      <c r="B7" s="12">
        <v>0.96499999999999997</v>
      </c>
    </row>
    <row r="8" spans="1:2" x14ac:dyDescent="0.35">
      <c r="A8" t="s">
        <v>27</v>
      </c>
      <c r="B8" s="12">
        <v>0.97799999999999998</v>
      </c>
    </row>
    <row r="9" spans="1:2" x14ac:dyDescent="0.35">
      <c r="A9" t="s">
        <v>28</v>
      </c>
      <c r="B9" s="12">
        <v>0.98799999999999999</v>
      </c>
    </row>
    <row r="10" spans="1:2" x14ac:dyDescent="0.35">
      <c r="A10" t="s">
        <v>29</v>
      </c>
      <c r="B10" s="12">
        <v>0.97399999999999998</v>
      </c>
    </row>
    <row r="11" spans="1:2" x14ac:dyDescent="0.35">
      <c r="A11" t="s">
        <v>30</v>
      </c>
      <c r="B11" s="12">
        <v>0.96899999999999997</v>
      </c>
    </row>
    <row r="12" spans="1:2" x14ac:dyDescent="0.35">
      <c r="A12" t="s">
        <v>31</v>
      </c>
      <c r="B12" s="12"/>
    </row>
    <row r="13" spans="1:2" x14ac:dyDescent="0.35">
      <c r="A13" t="s">
        <v>32</v>
      </c>
      <c r="B13" s="13">
        <f>AVERAGE(B5:B12)</f>
        <v>0.97528571428571442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249977111117893"/>
  </sheetPr>
  <dimension ref="B3:C10"/>
  <sheetViews>
    <sheetView workbookViewId="0">
      <selection activeCell="C4" sqref="C4"/>
    </sheetView>
  </sheetViews>
  <sheetFormatPr defaultRowHeight="14.5" x14ac:dyDescent="0.35"/>
  <cols>
    <col min="2" max="2" width="31.90625" customWidth="1"/>
    <col min="3" max="3" width="10.90625" customWidth="1"/>
  </cols>
  <sheetData>
    <row r="3" spans="2:3" x14ac:dyDescent="0.35">
      <c r="B3" s="15" t="s">
        <v>33</v>
      </c>
      <c r="C3" s="15"/>
    </row>
    <row r="4" spans="2:3" x14ac:dyDescent="0.35">
      <c r="B4" s="17" t="s">
        <v>34</v>
      </c>
      <c r="C4" s="17">
        <v>28.5</v>
      </c>
    </row>
    <row r="5" spans="2:3" x14ac:dyDescent="0.35">
      <c r="B5" s="9" t="s">
        <v>35</v>
      </c>
      <c r="C5" s="1">
        <v>45000</v>
      </c>
    </row>
    <row r="6" spans="2:3" x14ac:dyDescent="0.35">
      <c r="B6" s="9" t="s">
        <v>36</v>
      </c>
      <c r="C6" s="14">
        <f>C4*C5</f>
        <v>1282500</v>
      </c>
    </row>
    <row r="7" spans="2:3" x14ac:dyDescent="0.35">
      <c r="B7" s="9" t="s">
        <v>37</v>
      </c>
      <c r="C7" s="1">
        <v>16.8</v>
      </c>
    </row>
    <row r="8" spans="2:3" x14ac:dyDescent="0.35">
      <c r="B8" s="9" t="s">
        <v>38</v>
      </c>
      <c r="C8" s="14">
        <f>C5*C7</f>
        <v>756000</v>
      </c>
    </row>
    <row r="9" spans="2:3" x14ac:dyDescent="0.35">
      <c r="B9" s="9" t="s">
        <v>39</v>
      </c>
      <c r="C9" s="1">
        <v>380000</v>
      </c>
    </row>
    <row r="10" spans="2:3" x14ac:dyDescent="0.35">
      <c r="B10" s="9" t="s">
        <v>40</v>
      </c>
      <c r="C10" s="14">
        <f>C6-C8-C9</f>
        <v>146500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Equipment Financing</vt:lpstr>
      <vt:lpstr>Training ROI</vt:lpstr>
      <vt:lpstr>Yield Goal Seek</vt:lpstr>
      <vt:lpstr>Break Even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2026-06-10T13:53:22Z</dcterms:created>
  <dcterms:modified xsi:type="dcterms:W3CDTF">2026-06-10T14:10:49Z</dcterms:modified>
</cp:coreProperties>
</file>